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7" i="1" l="1"/>
  <c r="D27" i="1"/>
  <c r="D4" i="1"/>
  <c r="E27" i="1" l="1"/>
  <c r="E37" i="1" s="1"/>
  <c r="C27" i="1"/>
  <c r="C37" i="1" s="1"/>
  <c r="E4" i="1"/>
  <c r="C4" i="1"/>
  <c r="G29" i="1" l="1"/>
  <c r="G30" i="1"/>
  <c r="G31" i="1"/>
  <c r="G33" i="1"/>
  <c r="G34" i="1"/>
  <c r="G35" i="1"/>
  <c r="G36" i="1"/>
  <c r="F29" i="1"/>
  <c r="F30" i="1"/>
  <c r="F31" i="1"/>
  <c r="F34" i="1"/>
  <c r="G6" i="1"/>
  <c r="G7" i="1"/>
  <c r="G1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6" i="1"/>
  <c r="F6" i="1"/>
  <c r="F7" i="1"/>
  <c r="F10" i="1"/>
  <c r="F12" i="1"/>
  <c r="F25" i="1"/>
  <c r="G28" i="1"/>
  <c r="F28" i="1"/>
  <c r="G5" i="1"/>
  <c r="G37" i="1"/>
  <c r="F37" i="1"/>
  <c r="G27" i="1"/>
  <c r="F27" i="1"/>
  <c r="G4" i="1"/>
  <c r="F4" i="1"/>
</calcChain>
</file>

<file path=xl/sharedStrings.xml><?xml version="1.0" encoding="utf-8"?>
<sst xmlns="http://schemas.openxmlformats.org/spreadsheetml/2006/main" count="80" uniqueCount="76">
  <si>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</si>
  <si>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</si>
  <si>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</si>
  <si>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</si>
  <si>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</si>
  <si>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</si>
  <si>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</si>
  <si>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</si>
  <si>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</si>
  <si>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</si>
  <si>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</si>
  <si>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</si>
  <si>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</si>
  <si>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</si>
  <si>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3210</t>
  </si>
  <si>
    <t>Організація та проведення громадських робіт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</si>
  <si>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</si>
  <si>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</si>
  <si>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</si>
  <si>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</si>
  <si>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</si>
  <si>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</si>
  <si>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</si>
  <si>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</si>
  <si>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</si>
  <si>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</si>
  <si>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</si>
  <si>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</si>
  <si>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</si>
  <si>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</si>
  <si>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</si>
  <si>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</si>
  <si>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</si>
  <si>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</si>
  <si>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</si>
  <si>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</si>
  <si>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7370</t>
  </si>
  <si>
    <t>Реалізація інших заходів щодо соціально-економічного розвитку територій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</si>
  <si>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</si>
  <si>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</si>
  <si>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</si>
  <si>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</si>
  <si>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8311</t>
  </si>
  <si>
    <t>Охорона та раціональне використання природних ресурсів</t>
  </si>
  <si>
    <t>8330</t>
  </si>
  <si>
    <t>Інша діяльність у сфері екології та охорони природних ресурсів</t>
  </si>
  <si>
    <t>8340</t>
  </si>
  <si>
    <t>Природоохоронні заходи за рахунок цільових фондів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</si>
  <si>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</si>
  <si>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</si>
  <si>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</si>
  <si>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</si>
  <si>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</si>
  <si>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</si>
  <si>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</si>
  <si>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</si>
  <si>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</si>
  <si>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</si>
  <si>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</si>
  <si>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</si>
  <si>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</si>
  <si>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</si>
  <si>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</si>
  <si>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</si>
  <si>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</si>
  <si>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</si>
  <si>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</si>
  <si>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</si>
  <si>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 xml:space="preserve"> (грн.)</t>
  </si>
  <si>
    <t>Видатки спеціального фонду міського бюджету за 2018 рік</t>
  </si>
  <si>
    <t>% до затвердженого плану на рік</t>
  </si>
  <si>
    <t xml:space="preserve">% до плану на рік з врахуванням змін </t>
  </si>
  <si>
    <t>Касові видатки за 12 місяців</t>
  </si>
  <si>
    <t xml:space="preserve"> Т.Абзалова</t>
  </si>
  <si>
    <t xml:space="preserve">                </t>
  </si>
  <si>
    <t xml:space="preserve">Начальник фінансового управління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</si>
</sst>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#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34" workbookViewId="0">
      <selection activeCell="B48" sqref="B48"/>
    </sheetView>
  </sheetViews>
  <sheetFormatPr defaultRowHeight="12.75" x14ac:dyDescent="0.2"/>
  <cols>
    <col min="1" max="1" width="10.7109375" customWidth="1"/>
    <col min="2" max="2" width="66.28515625" customWidth="1"/>
    <col min="3" max="7" width="15.7109375" customWidth="1"/>
  </cols>
  <sheetData>
    <row r="1" spans="1:7" ht="18.75" x14ac:dyDescent="0.3">
      <c r="A1" s="16" t="s">
        <v>69</v>
      </c>
      <c r="B1" s="17"/>
      <c r="C1" s="17"/>
      <c r="D1" s="17"/>
      <c r="E1" s="17"/>
      <c r="F1" s="17"/>
      <c r="G1" s="17"/>
    </row>
    <row r="2" spans="1:7" x14ac:dyDescent="0.2">
      <c r="G2" s="10" t="s">
        <v>68</v>
      </c>
    </row>
    <row r="3" spans="1:7" s="1" customFormat="1" ht="38.25" x14ac:dyDescent="0.2">
      <c r="A3" s="3" t="s">
        <v>0</v>
      </c>
      <c r="B3" s="3" t="s">
        <v>1</v>
      </c>
      <c r="C3" s="14" t="s">
        <v>2</v>
      </c>
      <c r="D3" s="14" t="s">
        <v>3</v>
      </c>
      <c r="E3" s="14" t="s">
        <v>72</v>
      </c>
      <c r="F3" s="14" t="s">
        <v>70</v>
      </c>
      <c r="G3" s="14" t="s">
        <v>71</v>
      </c>
    </row>
    <row r="4" spans="1:7" x14ac:dyDescent="0.2">
      <c r="A4" s="4" t="s">
        <v>4</v>
      </c>
      <c r="B4" s="5" t="s">
        <v>5</v>
      </c>
      <c r="C4" s="11">
        <f>SUM(C5:C26)</f>
        <v>158200</v>
      </c>
      <c r="D4" s="11">
        <f>SUM(D5:D26)</f>
        <v>21408720</v>
      </c>
      <c r="E4" s="11">
        <f t="shared" ref="E4" si="0">SUM(E5:E26)</f>
        <v>18990192.23</v>
      </c>
      <c r="F4" s="8">
        <f>E4/C4*100</f>
        <v>12003.914178255372</v>
      </c>
      <c r="G4" s="8">
        <f>E4/D4*100</f>
        <v>88.703071598862522</v>
      </c>
    </row>
    <row r="5" spans="1:7" ht="39.75" customHeight="1" x14ac:dyDescent="0.2">
      <c r="A5" s="6" t="s">
        <v>6</v>
      </c>
      <c r="B5" s="7" t="s">
        <v>7</v>
      </c>
      <c r="C5" s="12">
        <v>0</v>
      </c>
      <c r="D5" s="15">
        <v>1685174</v>
      </c>
      <c r="E5" s="12">
        <v>1623379</v>
      </c>
      <c r="F5" s="9">
        <v>0</v>
      </c>
      <c r="G5" s="9">
        <f t="shared" ref="G5:G26" si="1">E5/D5*100</f>
        <v>96.333019616965359</v>
      </c>
    </row>
    <row r="6" spans="1:7" ht="27.75" customHeight="1" x14ac:dyDescent="0.2">
      <c r="A6" s="6" t="s">
        <v>8</v>
      </c>
      <c r="B6" s="7" t="s">
        <v>9</v>
      </c>
      <c r="C6" s="12">
        <v>7500</v>
      </c>
      <c r="D6" s="15">
        <v>2377300</v>
      </c>
      <c r="E6" s="12">
        <v>2556384</v>
      </c>
      <c r="F6" s="9">
        <f t="shared" ref="F6:F25" si="2">E6/C6*100</f>
        <v>34085.120000000003</v>
      </c>
      <c r="G6" s="9">
        <f t="shared" si="1"/>
        <v>107.53308375047324</v>
      </c>
    </row>
    <row r="7" spans="1:7" ht="42" customHeight="1" x14ac:dyDescent="0.2">
      <c r="A7" s="6" t="s">
        <v>10</v>
      </c>
      <c r="B7" s="7" t="s">
        <v>11</v>
      </c>
      <c r="C7" s="12">
        <v>48000</v>
      </c>
      <c r="D7" s="15">
        <v>48000</v>
      </c>
      <c r="E7" s="12">
        <v>63772.85</v>
      </c>
      <c r="F7" s="9">
        <f t="shared" si="2"/>
        <v>132.86010416666667</v>
      </c>
      <c r="G7" s="9">
        <f t="shared" si="1"/>
        <v>132.86010416666667</v>
      </c>
    </row>
    <row r="8" spans="1:7" ht="14.25" customHeight="1" x14ac:dyDescent="0.2">
      <c r="A8" s="6" t="s">
        <v>12</v>
      </c>
      <c r="B8" s="7" t="s">
        <v>13</v>
      </c>
      <c r="C8" s="12">
        <v>0</v>
      </c>
      <c r="D8" s="15">
        <v>0</v>
      </c>
      <c r="E8" s="12">
        <v>12100</v>
      </c>
      <c r="F8" s="9">
        <v>0</v>
      </c>
      <c r="G8" s="9">
        <v>0</v>
      </c>
    </row>
    <row r="9" spans="1:7" x14ac:dyDescent="0.2">
      <c r="A9" s="6" t="s">
        <v>14</v>
      </c>
      <c r="B9" s="7" t="s">
        <v>15</v>
      </c>
      <c r="C9" s="12">
        <v>0</v>
      </c>
      <c r="D9" s="15">
        <v>0</v>
      </c>
      <c r="E9" s="12">
        <v>42445.2</v>
      </c>
      <c r="F9" s="9">
        <v>0</v>
      </c>
      <c r="G9" s="9">
        <v>0</v>
      </c>
    </row>
    <row r="10" spans="1:7" x14ac:dyDescent="0.2">
      <c r="A10" s="6" t="s">
        <v>16</v>
      </c>
      <c r="B10" s="7" t="s">
        <v>17</v>
      </c>
      <c r="C10" s="12">
        <v>10500</v>
      </c>
      <c r="D10" s="15">
        <v>57500</v>
      </c>
      <c r="E10" s="12">
        <v>55725.95</v>
      </c>
      <c r="F10" s="9">
        <f t="shared" si="2"/>
        <v>530.72333333333336</v>
      </c>
      <c r="G10" s="9">
        <f t="shared" si="1"/>
        <v>96.914695652173904</v>
      </c>
    </row>
    <row r="11" spans="1:7" x14ac:dyDescent="0.2">
      <c r="A11" s="6" t="s">
        <v>18</v>
      </c>
      <c r="B11" s="7" t="s">
        <v>19</v>
      </c>
      <c r="C11" s="12">
        <v>0</v>
      </c>
      <c r="D11" s="15">
        <v>0</v>
      </c>
      <c r="E11" s="12">
        <v>1733.05</v>
      </c>
      <c r="F11" s="9">
        <v>0</v>
      </c>
      <c r="G11" s="9">
        <v>0</v>
      </c>
    </row>
    <row r="12" spans="1:7" ht="25.5" x14ac:dyDescent="0.2">
      <c r="A12" s="6" t="s">
        <v>20</v>
      </c>
      <c r="B12" s="7" t="s">
        <v>21</v>
      </c>
      <c r="C12" s="12">
        <v>73600</v>
      </c>
      <c r="D12" s="15">
        <v>3029392</v>
      </c>
      <c r="E12" s="12">
        <v>3044009.23</v>
      </c>
      <c r="F12" s="9">
        <f t="shared" si="2"/>
        <v>4135.8821059782604</v>
      </c>
      <c r="G12" s="9">
        <f t="shared" si="1"/>
        <v>100.48251365290461</v>
      </c>
    </row>
    <row r="13" spans="1:7" x14ac:dyDescent="0.2">
      <c r="A13" s="6" t="s">
        <v>22</v>
      </c>
      <c r="B13" s="7" t="s">
        <v>23</v>
      </c>
      <c r="C13" s="12">
        <v>0</v>
      </c>
      <c r="D13" s="15">
        <v>292800</v>
      </c>
      <c r="E13" s="12">
        <v>292682.71999999997</v>
      </c>
      <c r="F13" s="9">
        <v>0</v>
      </c>
      <c r="G13" s="9">
        <f t="shared" si="1"/>
        <v>99.959945355191252</v>
      </c>
    </row>
    <row r="14" spans="1:7" ht="13.5" customHeight="1" x14ac:dyDescent="0.2">
      <c r="A14" s="6" t="s">
        <v>24</v>
      </c>
      <c r="B14" s="7" t="s">
        <v>25</v>
      </c>
      <c r="C14" s="12">
        <v>0</v>
      </c>
      <c r="D14" s="15">
        <v>2213973</v>
      </c>
      <c r="E14" s="12">
        <v>2023096.95</v>
      </c>
      <c r="F14" s="9">
        <v>0</v>
      </c>
      <c r="G14" s="9">
        <f t="shared" si="1"/>
        <v>91.378573722443761</v>
      </c>
    </row>
    <row r="15" spans="1:7" x14ac:dyDescent="0.2">
      <c r="A15" s="6" t="s">
        <v>26</v>
      </c>
      <c r="B15" s="7" t="s">
        <v>27</v>
      </c>
      <c r="C15" s="12">
        <v>0</v>
      </c>
      <c r="D15" s="15">
        <v>3644715</v>
      </c>
      <c r="E15" s="12">
        <v>3640546.98</v>
      </c>
      <c r="F15" s="9">
        <v>0</v>
      </c>
      <c r="G15" s="9">
        <f t="shared" si="1"/>
        <v>99.885642087241393</v>
      </c>
    </row>
    <row r="16" spans="1:7" ht="25.5" x14ac:dyDescent="0.2">
      <c r="A16" s="6" t="s">
        <v>28</v>
      </c>
      <c r="B16" s="7" t="s">
        <v>29</v>
      </c>
      <c r="C16" s="12">
        <v>0</v>
      </c>
      <c r="D16" s="15">
        <v>1040986</v>
      </c>
      <c r="E16" s="12">
        <v>969685.93</v>
      </c>
      <c r="F16" s="9">
        <v>0</v>
      </c>
      <c r="G16" s="9">
        <f t="shared" si="1"/>
        <v>93.150717684964064</v>
      </c>
    </row>
    <row r="17" spans="1:7" ht="24" customHeight="1" x14ac:dyDescent="0.2">
      <c r="A17" s="6" t="s">
        <v>30</v>
      </c>
      <c r="B17" s="7" t="s">
        <v>31</v>
      </c>
      <c r="C17" s="12">
        <v>0</v>
      </c>
      <c r="D17" s="15">
        <v>402300</v>
      </c>
      <c r="E17" s="12">
        <v>395923.84</v>
      </c>
      <c r="F17" s="9">
        <v>0</v>
      </c>
      <c r="G17" s="9">
        <f t="shared" si="1"/>
        <v>98.415073328361927</v>
      </c>
    </row>
    <row r="18" spans="1:7" ht="28.5" customHeight="1" x14ac:dyDescent="0.2">
      <c r="A18" s="6" t="s">
        <v>32</v>
      </c>
      <c r="B18" s="7" t="s">
        <v>33</v>
      </c>
      <c r="C18" s="12">
        <v>0</v>
      </c>
      <c r="D18" s="15">
        <v>3018298</v>
      </c>
      <c r="E18" s="12">
        <v>1194569</v>
      </c>
      <c r="F18" s="9">
        <v>0</v>
      </c>
      <c r="G18" s="9">
        <f t="shared" si="1"/>
        <v>39.577569875472868</v>
      </c>
    </row>
    <row r="19" spans="1:7" ht="27.75" customHeight="1" x14ac:dyDescent="0.2">
      <c r="A19" s="6" t="s">
        <v>34</v>
      </c>
      <c r="B19" s="7" t="s">
        <v>35</v>
      </c>
      <c r="C19" s="12">
        <v>0</v>
      </c>
      <c r="D19" s="15">
        <v>775282</v>
      </c>
      <c r="E19" s="12">
        <v>287381.8</v>
      </c>
      <c r="F19" s="9">
        <v>0</v>
      </c>
      <c r="G19" s="9">
        <f t="shared" si="1"/>
        <v>37.068034599023321</v>
      </c>
    </row>
    <row r="20" spans="1:7" ht="15" customHeight="1" x14ac:dyDescent="0.2">
      <c r="A20" s="6" t="s">
        <v>36</v>
      </c>
      <c r="B20" s="7" t="s">
        <v>37</v>
      </c>
      <c r="C20" s="12">
        <v>0</v>
      </c>
      <c r="D20" s="15">
        <v>153900</v>
      </c>
      <c r="E20" s="12">
        <v>153900</v>
      </c>
      <c r="F20" s="9">
        <v>0</v>
      </c>
      <c r="G20" s="9">
        <f t="shared" si="1"/>
        <v>100</v>
      </c>
    </row>
    <row r="21" spans="1:7" x14ac:dyDescent="0.2">
      <c r="A21" s="6" t="s">
        <v>38</v>
      </c>
      <c r="B21" s="7" t="s">
        <v>39</v>
      </c>
      <c r="C21" s="12">
        <v>0</v>
      </c>
      <c r="D21" s="15">
        <v>13500</v>
      </c>
      <c r="E21" s="12">
        <v>5300</v>
      </c>
      <c r="F21" s="9">
        <v>0</v>
      </c>
      <c r="G21" s="9">
        <f t="shared" si="1"/>
        <v>39.25925925925926</v>
      </c>
    </row>
    <row r="22" spans="1:7" x14ac:dyDescent="0.2">
      <c r="A22" s="6" t="s">
        <v>40</v>
      </c>
      <c r="B22" s="7" t="s">
        <v>41</v>
      </c>
      <c r="C22" s="12">
        <v>0</v>
      </c>
      <c r="D22" s="15">
        <v>189000</v>
      </c>
      <c r="E22" s="12">
        <v>189000</v>
      </c>
      <c r="F22" s="9">
        <v>0</v>
      </c>
      <c r="G22" s="9">
        <f t="shared" si="1"/>
        <v>100</v>
      </c>
    </row>
    <row r="23" spans="1:7" x14ac:dyDescent="0.2">
      <c r="A23" s="6" t="s">
        <v>42</v>
      </c>
      <c r="B23" s="7" t="s">
        <v>43</v>
      </c>
      <c r="C23" s="12">
        <v>0</v>
      </c>
      <c r="D23" s="15">
        <v>2107800</v>
      </c>
      <c r="E23" s="12">
        <v>2095494.94</v>
      </c>
      <c r="F23" s="9">
        <v>0</v>
      </c>
      <c r="G23" s="9">
        <f t="shared" si="1"/>
        <v>99.416213113198594</v>
      </c>
    </row>
    <row r="24" spans="1:7" x14ac:dyDescent="0.2">
      <c r="A24" s="6" t="s">
        <v>44</v>
      </c>
      <c r="B24" s="7" t="s">
        <v>45</v>
      </c>
      <c r="C24" s="12">
        <v>0</v>
      </c>
      <c r="D24" s="15">
        <v>43800</v>
      </c>
      <c r="E24" s="12">
        <v>28060.79</v>
      </c>
      <c r="F24" s="9">
        <v>0</v>
      </c>
      <c r="G24" s="9">
        <f t="shared" si="1"/>
        <v>64.065730593607313</v>
      </c>
    </row>
    <row r="25" spans="1:7" x14ac:dyDescent="0.2">
      <c r="A25" s="6" t="s">
        <v>46</v>
      </c>
      <c r="B25" s="7" t="s">
        <v>47</v>
      </c>
      <c r="C25" s="12">
        <v>18600</v>
      </c>
      <c r="D25" s="15">
        <v>0</v>
      </c>
      <c r="E25" s="12">
        <v>0</v>
      </c>
      <c r="F25" s="9">
        <f t="shared" si="2"/>
        <v>0</v>
      </c>
      <c r="G25" s="9">
        <v>0</v>
      </c>
    </row>
    <row r="26" spans="1:7" ht="25.5" x14ac:dyDescent="0.2">
      <c r="A26" s="6" t="s">
        <v>48</v>
      </c>
      <c r="B26" s="7" t="s">
        <v>49</v>
      </c>
      <c r="C26" s="12">
        <v>0</v>
      </c>
      <c r="D26" s="15">
        <v>315000</v>
      </c>
      <c r="E26" s="12">
        <v>315000</v>
      </c>
      <c r="F26" s="9">
        <v>0</v>
      </c>
      <c r="G26" s="9">
        <f t="shared" si="1"/>
        <v>100</v>
      </c>
    </row>
    <row r="27" spans="1:7" x14ac:dyDescent="0.2">
      <c r="A27" s="4" t="s">
        <v>50</v>
      </c>
      <c r="B27" s="5" t="s">
        <v>51</v>
      </c>
      <c r="C27" s="11">
        <f>SUM(C28:C36)</f>
        <v>4096131</v>
      </c>
      <c r="D27" s="11">
        <f>SUM(D28:D36)</f>
        <v>13697972</v>
      </c>
      <c r="E27" s="11">
        <f t="shared" ref="E27" si="3">SUM(E28:E36)</f>
        <v>12279769.67</v>
      </c>
      <c r="F27" s="8">
        <f>E27/C27*100</f>
        <v>299.78947621548235</v>
      </c>
      <c r="G27" s="8">
        <f>E27/D27*100</f>
        <v>89.646625573479056</v>
      </c>
    </row>
    <row r="28" spans="1:7" x14ac:dyDescent="0.2">
      <c r="A28" s="6" t="s">
        <v>52</v>
      </c>
      <c r="B28" s="7" t="s">
        <v>53</v>
      </c>
      <c r="C28" s="12">
        <v>1608440</v>
      </c>
      <c r="D28" s="15">
        <v>1733440</v>
      </c>
      <c r="E28" s="12">
        <v>2320134</v>
      </c>
      <c r="F28" s="9">
        <f t="shared" ref="F28:F34" si="4">E28/C28*100</f>
        <v>144.24746959787123</v>
      </c>
      <c r="G28" s="9">
        <f t="shared" ref="G28:G36" si="5">E28/D28*100</f>
        <v>133.84564796012552</v>
      </c>
    </row>
    <row r="29" spans="1:7" ht="38.25" x14ac:dyDescent="0.2">
      <c r="A29" s="6" t="s">
        <v>54</v>
      </c>
      <c r="B29" s="7" t="s">
        <v>55</v>
      </c>
      <c r="C29" s="12">
        <v>1919213</v>
      </c>
      <c r="D29" s="15">
        <v>7023518</v>
      </c>
      <c r="E29" s="12">
        <v>6890463.7299999995</v>
      </c>
      <c r="F29" s="9">
        <f t="shared" si="4"/>
        <v>359.02548232009678</v>
      </c>
      <c r="G29" s="9">
        <f t="shared" si="5"/>
        <v>98.105589392666175</v>
      </c>
    </row>
    <row r="30" spans="1:7" ht="25.5" x14ac:dyDescent="0.2">
      <c r="A30" s="6" t="s">
        <v>56</v>
      </c>
      <c r="B30" s="7" t="s">
        <v>57</v>
      </c>
      <c r="C30" s="12">
        <v>11478</v>
      </c>
      <c r="D30" s="15">
        <v>68758</v>
      </c>
      <c r="E30" s="12">
        <v>58723.770000000004</v>
      </c>
      <c r="F30" s="9">
        <f t="shared" si="4"/>
        <v>511.62023000522743</v>
      </c>
      <c r="G30" s="9">
        <f t="shared" si="5"/>
        <v>85.406454521655675</v>
      </c>
    </row>
    <row r="31" spans="1:7" ht="25.5" x14ac:dyDescent="0.2">
      <c r="A31" s="6" t="s">
        <v>58</v>
      </c>
      <c r="B31" s="7" t="s">
        <v>59</v>
      </c>
      <c r="C31" s="12">
        <v>454500</v>
      </c>
      <c r="D31" s="15">
        <v>454500</v>
      </c>
      <c r="E31" s="12">
        <v>519815.49</v>
      </c>
      <c r="F31" s="9">
        <f t="shared" si="4"/>
        <v>114.37084488448845</v>
      </c>
      <c r="G31" s="9">
        <f t="shared" si="5"/>
        <v>114.37084488448845</v>
      </c>
    </row>
    <row r="32" spans="1:7" x14ac:dyDescent="0.2">
      <c r="A32" s="6" t="s">
        <v>60</v>
      </c>
      <c r="B32" s="7" t="s">
        <v>61</v>
      </c>
      <c r="C32" s="12">
        <v>0</v>
      </c>
      <c r="D32" s="15">
        <v>0</v>
      </c>
      <c r="E32" s="12">
        <v>3423.8900000000003</v>
      </c>
      <c r="F32" s="9">
        <v>0</v>
      </c>
      <c r="G32" s="9">
        <v>0</v>
      </c>
    </row>
    <row r="33" spans="1:7" x14ac:dyDescent="0.2">
      <c r="A33" s="6" t="s">
        <v>62</v>
      </c>
      <c r="B33" s="7" t="s">
        <v>63</v>
      </c>
      <c r="C33" s="12">
        <v>0</v>
      </c>
      <c r="D33" s="15">
        <v>126000</v>
      </c>
      <c r="E33" s="12">
        <v>125999.98</v>
      </c>
      <c r="F33" s="9">
        <v>0</v>
      </c>
      <c r="G33" s="9">
        <f t="shared" si="5"/>
        <v>99.999984126984117</v>
      </c>
    </row>
    <row r="34" spans="1:7" ht="28.5" customHeight="1" x14ac:dyDescent="0.2">
      <c r="A34" s="6" t="s">
        <v>64</v>
      </c>
      <c r="B34" s="7" t="s">
        <v>65</v>
      </c>
      <c r="C34" s="12">
        <v>102500</v>
      </c>
      <c r="D34" s="15">
        <v>158856</v>
      </c>
      <c r="E34" s="12">
        <v>213815.12</v>
      </c>
      <c r="F34" s="9">
        <f t="shared" si="4"/>
        <v>208.60011707317074</v>
      </c>
      <c r="G34" s="9">
        <f t="shared" si="5"/>
        <v>134.59681724328951</v>
      </c>
    </row>
    <row r="35" spans="1:7" ht="25.5" x14ac:dyDescent="0.2">
      <c r="A35" s="6" t="s">
        <v>30</v>
      </c>
      <c r="B35" s="7" t="s">
        <v>31</v>
      </c>
      <c r="C35" s="12">
        <v>0</v>
      </c>
      <c r="D35" s="15">
        <v>1385900</v>
      </c>
      <c r="E35" s="12">
        <v>1255343.69</v>
      </c>
      <c r="F35" s="9">
        <v>0</v>
      </c>
      <c r="G35" s="9">
        <f t="shared" si="5"/>
        <v>90.579673136589932</v>
      </c>
    </row>
    <row r="36" spans="1:7" ht="25.5" x14ac:dyDescent="0.2">
      <c r="A36" s="6" t="s">
        <v>32</v>
      </c>
      <c r="B36" s="7" t="s">
        <v>33</v>
      </c>
      <c r="C36" s="12">
        <v>0</v>
      </c>
      <c r="D36" s="15">
        <v>2747000</v>
      </c>
      <c r="E36" s="12">
        <v>892050</v>
      </c>
      <c r="F36" s="9">
        <v>0</v>
      </c>
      <c r="G36" s="9">
        <f t="shared" si="5"/>
        <v>32.473607571896615</v>
      </c>
    </row>
    <row r="37" spans="1:7" x14ac:dyDescent="0.2">
      <c r="A37" s="4" t="s">
        <v>66</v>
      </c>
      <c r="B37" s="5" t="s">
        <v>67</v>
      </c>
      <c r="C37" s="11">
        <f>C27+C4</f>
        <v>4254331</v>
      </c>
      <c r="D37" s="11">
        <f>D27+D4</f>
        <v>35106692</v>
      </c>
      <c r="E37" s="11">
        <f t="shared" ref="E37" si="6">E27+E4</f>
        <v>31269961.899999999</v>
      </c>
      <c r="F37" s="8">
        <f>E37/C37*100</f>
        <v>735.01478610855622</v>
      </c>
      <c r="G37" s="8">
        <f>E37/D37*100</f>
        <v>89.071228642106178</v>
      </c>
    </row>
    <row r="38" spans="1:7" x14ac:dyDescent="0.2">
      <c r="A38" s="2"/>
      <c r="B38" s="2"/>
      <c r="C38" s="13"/>
      <c r="D38" s="13"/>
      <c r="E38" s="13"/>
      <c r="F38" s="2"/>
      <c r="G38" s="2"/>
    </row>
    <row r="41" spans="1:7" ht="15.75" x14ac:dyDescent="0.25">
      <c r="B41" s="18" t="s">
        <v>75</v>
      </c>
      <c r="C41" s="18" t="s">
        <v>74</v>
      </c>
      <c r="D41" s="18"/>
      <c r="E41" s="18" t="s">
        <v>73</v>
      </c>
    </row>
  </sheetData>
  <mergeCells count="1">
    <mergeCell ref="A1:G1"/>
  </mergeCells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2019-02-28T09:29:51Z</cp:lastPrinted>
  <dcterms:created xsi:type="dcterms:W3CDTF">2019-02-04T08:32:15Z</dcterms:created>
  <dcterms:modified xsi:type="dcterms:W3CDTF">2019-02-28T09:29:53Z</dcterms:modified>
</cp:coreProperties>
</file>